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<sst xmlns="http://schemas.openxmlformats.org/spreadsheetml/2006/main" count="164" uniqueCount="87">
  <si>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</si>
  <si>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</si>
  <si>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</si>
  <si>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</si>
  <si>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</si>
  <si>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</si>
  <si>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</si>
  <si>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</si>
  <si>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</si>
  <si>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</si>
  <si>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</si>
  <si>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</si>
  <si>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</si>
  <si>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</si>
  <si>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</si>
  <si>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</si>
  <si>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</si>
  <si>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</si>
  <si>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</si>
  <si>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</si>
  <si>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</si>
  <si>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</si>
  <si>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</si>
  <si>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</si>
  <si>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</si>
  <si>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</si>
  <si>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</si>
  <si>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</si>
  <si>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</si>
  <si>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</si>
  <si>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</si>
  <si>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</si>
  <si>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</si>
  <si>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</si>
  <si>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</si>
  <si>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</si>
  <si>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</si>
  <si>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</si>
  <si>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</si>
  <si>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</si>
  <si>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</si>
  <si>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</si>
  <si>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</si>
  <si>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</si>
  <si>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</si>
  <si>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</si>
  <si>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</si>
  <si>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</si>
  <si>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</si>
  <si>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</si>
  <si>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</si>
  <si>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</si>
  <si>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</si>
  <si>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</si>
  <si>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</si>
  <si>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</si>
  <si>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</si>
  <si>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</si>
  <si>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</si>
  <si>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</si>
  <si>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</si>
  <si>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</si>
  <si>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</si>
  <si>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</si>
  <si>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</si>
  <si>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</si>
  <si>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</si>
  <si>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</si>
  <si>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</si>
  <si>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</si>
  <si>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</si>
  <si>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</si>
  <si>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</si>
  <si>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Филиал АО «Ставэлектросеть» г. Михайловск</t>
  </si>
  <si>
    <t>Тип опор (преобладающий вид)
прокладки ЛЭП)</t>
  </si>
  <si>
    <t>4 кв 2025</t>
  </si>
  <si>
    <t>Р_38090818</t>
  </si>
  <si>
    <t>Строительство участка КЛ-10 кВ Ф-217 п/с «Радиозавод» - ЦРП 212 (по ТУ №1720/2024/МИХ от 20.12.2024г., заявитель - ИП В.Д. Корельский)</t>
  </si>
  <si>
    <t>Объект выполнен ООО "Полистрой".</t>
  </si>
  <si>
    <t>Начало 3-й квартал 2025 г. 
Окончание 4-й квартал 2025 г.</t>
  </si>
  <si>
    <t>Проведение строительства участка КЛ-10 кВ Ф-217 п/с «Радиозавод» - ЦРП 212.</t>
  </si>
  <si>
    <t>Строительство участка КЛ-10 кВ Ф-217 п/с «Радиозавод» - ЦРП 212 с целью подключения новых потребителей и увеличения мощности существующих.</t>
  </si>
  <si>
    <t>Строительство участка КЛ-10 кВ Ф-217 п/с «Радиозавод» - ЦРП 212 (по ТУ №1720/2024/МИХ от 20.12.2024г., заявитель - ИП В.Д. Корельский). Кабель АПвПг 3х240/50 (в два участка), протяженность 0,06 км; Муфта соединительная- 2 шт.; Муфта концевая - 2 шт.</t>
  </si>
  <si>
    <t>Реализация инвестиционного проекта осуществлена в 1 этап.</t>
  </si>
  <si>
    <t>КЛ-10 кВ Ф-217 п/с «Радиозавод» - ЦРП 212</t>
  </si>
  <si>
    <t>КЛ</t>
  </si>
  <si>
    <t>в две нити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</si>
</sst>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7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25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2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3.5703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54" t="s">
        <v>0</v>
      </c>
      <c r="D1" s="54"/>
      <c r="E1" s="54"/>
      <c r="F1" s="54"/>
      <c r="G1" s="54"/>
      <c r="H1" s="54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55" t="s">
        <v>1</v>
      </c>
      <c r="D2" s="55"/>
      <c r="E2" s="55"/>
      <c r="F2" s="55"/>
      <c r="G2" s="55"/>
      <c r="H2" s="55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55" t="s">
        <v>2</v>
      </c>
      <c r="D3" s="55"/>
      <c r="E3" s="55"/>
      <c r="F3" s="55"/>
      <c r="G3" s="55"/>
      <c r="H3" s="55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56" t="s">
        <v>3</v>
      </c>
      <c r="B5" s="56"/>
      <c r="C5" s="56"/>
      <c r="D5" s="56"/>
      <c r="E5" s="56"/>
      <c r="F5" s="56"/>
      <c r="G5" s="56"/>
      <c r="H5" s="56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57" t="s">
        <v>4</v>
      </c>
      <c r="B7" s="57"/>
      <c r="C7" s="57"/>
      <c r="D7" s="57"/>
      <c r="E7" s="57"/>
      <c r="F7" s="57"/>
      <c r="G7" s="57"/>
      <c r="H7" s="57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58" t="s">
        <v>73</v>
      </c>
      <c r="B9" s="58"/>
      <c r="C9" s="58"/>
      <c r="D9" s="58"/>
      <c r="E9" s="58"/>
      <c r="F9" s="58"/>
      <c r="G9" s="58"/>
      <c r="H9" s="58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59" t="s">
        <v>5</v>
      </c>
      <c r="B10" s="59"/>
      <c r="C10" s="59"/>
      <c r="D10" s="59"/>
      <c r="E10" s="59"/>
      <c r="F10" s="59"/>
      <c r="G10" s="59"/>
      <c r="H10" s="59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0" t="s">
        <v>76</v>
      </c>
      <c r="B12" s="61"/>
      <c r="C12" s="61"/>
      <c r="D12" s="61"/>
      <c r="E12" s="61"/>
      <c r="F12" s="61"/>
      <c r="G12" s="61"/>
      <c r="H12" s="61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2" t="s">
        <v>6</v>
      </c>
      <c r="B13" s="62"/>
      <c r="C13" s="62"/>
      <c r="D13" s="62"/>
      <c r="E13" s="62"/>
      <c r="F13" s="62"/>
      <c r="G13" s="62"/>
      <c r="H13" s="62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3" t="s">
        <v>77</v>
      </c>
      <c r="B15" s="63"/>
      <c r="C15" s="63"/>
      <c r="D15" s="63"/>
      <c r="E15" s="63"/>
      <c r="F15" s="63"/>
      <c r="G15" s="63"/>
      <c r="H15" s="63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2" t="s">
        <v>7</v>
      </c>
      <c r="B16" s="62"/>
      <c r="C16" s="62"/>
      <c r="D16" s="62"/>
      <c r="E16" s="62"/>
      <c r="F16" s="62"/>
      <c r="G16" s="62"/>
      <c r="H16" s="62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3" t="s">
        <v>8</v>
      </c>
      <c r="B18" s="63"/>
      <c r="C18" s="63"/>
      <c r="D18" s="63"/>
      <c r="E18" s="63"/>
      <c r="F18" s="63"/>
      <c r="G18" s="63"/>
      <c r="H18" s="63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4" t="s">
        <v>11</v>
      </c>
      <c r="D20" s="64"/>
      <c r="E20" s="64"/>
      <c r="F20" s="64"/>
      <c r="G20" s="64"/>
      <c r="H20" s="64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4">
        <v>3</v>
      </c>
      <c r="D21" s="64"/>
      <c r="E21" s="64"/>
      <c r="F21" s="64"/>
      <c r="G21" s="64"/>
      <c r="H21" s="64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65" t="str">
        <f>A9</f>
        <v>Филиал АО «Ставэлектросеть» г. Михайловск</v>
      </c>
      <c r="D22" s="66"/>
      <c r="E22" s="66"/>
      <c r="F22" s="66"/>
      <c r="G22" s="66"/>
      <c r="H22" s="67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65" t="s">
        <v>14</v>
      </c>
      <c r="D23" s="66"/>
      <c r="E23" s="66"/>
      <c r="F23" s="66"/>
      <c r="G23" s="66"/>
      <c r="H23" s="67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6" customHeight="1" x14ac:dyDescent="0.2">
      <c r="A24" s="30">
        <v>3</v>
      </c>
      <c r="B24" s="31" t="s">
        <v>15</v>
      </c>
      <c r="C24" s="68" t="s">
        <v>81</v>
      </c>
      <c r="D24" s="68"/>
      <c r="E24" s="68"/>
      <c r="F24" s="68"/>
      <c r="G24" s="68"/>
      <c r="H24" s="68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1.15" customHeight="1" x14ac:dyDescent="0.2">
      <c r="A25" s="30">
        <v>4</v>
      </c>
      <c r="B25" s="31" t="s">
        <v>16</v>
      </c>
      <c r="C25" s="68" t="s">
        <v>80</v>
      </c>
      <c r="D25" s="68"/>
      <c r="E25" s="68"/>
      <c r="F25" s="68"/>
      <c r="G25" s="68"/>
      <c r="H25" s="68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9" t="s">
        <v>83</v>
      </c>
      <c r="D26" s="69"/>
      <c r="E26" s="69"/>
      <c r="F26" s="69"/>
      <c r="G26" s="69"/>
      <c r="H26" s="69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18</v>
      </c>
      <c r="C27" s="65" t="s">
        <v>79</v>
      </c>
      <c r="D27" s="66"/>
      <c r="E27" s="66"/>
      <c r="F27" s="66"/>
      <c r="G27" s="66"/>
      <c r="H27" s="67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19</v>
      </c>
      <c r="C28" s="65" t="s">
        <v>20</v>
      </c>
      <c r="D28" s="66"/>
      <c r="E28" s="66"/>
      <c r="F28" s="66"/>
      <c r="G28" s="66"/>
      <c r="H28" s="67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48.95" customHeight="1" x14ac:dyDescent="0.2">
      <c r="A29" s="30">
        <v>8</v>
      </c>
      <c r="B29" s="32" t="s">
        <v>21</v>
      </c>
      <c r="C29" s="71" t="s">
        <v>82</v>
      </c>
      <c r="D29" s="72"/>
      <c r="E29" s="72"/>
      <c r="F29" s="72"/>
      <c r="G29" s="72"/>
      <c r="H29" s="73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22</v>
      </c>
      <c r="C30" s="71" t="s">
        <v>78</v>
      </c>
      <c r="D30" s="72"/>
      <c r="E30" s="72"/>
      <c r="F30" s="72"/>
      <c r="G30" s="72"/>
      <c r="H30" s="73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23</v>
      </c>
      <c r="C31" s="69" t="s">
        <v>24</v>
      </c>
      <c r="D31" s="69"/>
      <c r="E31" s="69"/>
      <c r="F31" s="69"/>
      <c r="G31" s="69"/>
      <c r="H31" s="69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4" t="s">
        <v>25</v>
      </c>
      <c r="C32" s="64"/>
      <c r="D32" s="64"/>
      <c r="E32" s="64"/>
      <c r="F32" s="64"/>
      <c r="G32" s="64"/>
      <c r="H32" s="64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26</v>
      </c>
      <c r="B33" s="30" t="s">
        <v>27</v>
      </c>
      <c r="C33" s="30" t="s">
        <v>28</v>
      </c>
      <c r="D33" s="30" t="s">
        <v>29</v>
      </c>
      <c r="E33" s="30" t="s">
        <v>30</v>
      </c>
      <c r="F33" s="30" t="s">
        <v>31</v>
      </c>
      <c r="G33" s="30" t="s">
        <v>32</v>
      </c>
      <c r="H33" s="30" t="s">
        <v>33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34</v>
      </c>
      <c r="B34" s="31" t="s">
        <v>35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37</v>
      </c>
      <c r="B35" s="31" t="s">
        <v>38</v>
      </c>
      <c r="C35" s="30" t="s">
        <v>75</v>
      </c>
      <c r="D35" s="36">
        <v>100</v>
      </c>
      <c r="E35" s="36" t="s">
        <v>36</v>
      </c>
      <c r="F35" s="36" t="s">
        <v>36</v>
      </c>
      <c r="G35" s="37" t="s">
        <v>39</v>
      </c>
      <c r="H35" s="38" t="s">
        <v>40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41</v>
      </c>
      <c r="C36" s="36" t="s">
        <v>36</v>
      </c>
      <c r="D36" s="36" t="s">
        <v>36</v>
      </c>
      <c r="E36" s="50">
        <f>F36*1.2</f>
        <v>0.39339156000000003</v>
      </c>
      <c r="F36" s="50">
        <f>327826.3/1000000</f>
        <v>0.32782630000000001</v>
      </c>
      <c r="G36" s="36" t="s">
        <v>36</v>
      </c>
      <c r="H36" s="36" t="s">
        <v>36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70"/>
      <c r="B37" s="70"/>
      <c r="C37" s="70"/>
      <c r="D37" s="70"/>
      <c r="E37" s="70"/>
      <c r="F37" s="70"/>
      <c r="G37" s="70"/>
      <c r="H37" s="70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8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42</v>
      </c>
    </row>
    <row r="4" spans="1:18" s="1" customFormat="1" ht="15.75" x14ac:dyDescent="0.25">
      <c r="A4" s="74" t="str">
        <f>'1. паспорт '!A5:H5</f>
        <v>Год раскрытия информации: 2025 год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4"/>
      <c r="R4" s="4"/>
    </row>
    <row r="6" spans="1:18" s="1" customFormat="1" ht="18.75" x14ac:dyDescent="0.3">
      <c r="A6" s="75" t="s">
        <v>43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6" t="str">
        <f>'1. паспорт '!A9:H9</f>
        <v>Филиал АО «Ставэлектросеть» г. Михайловск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 x14ac:dyDescent="0.25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78" t="str">
        <f>'1. паспорт '!A12:H12</f>
        <v>Р_38090818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 x14ac:dyDescent="0.2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 x14ac:dyDescent="0.25">
      <c r="A14" s="79" t="str">
        <f>'1. паспорт '!A15:H15</f>
        <v>Строительство участка КЛ-10 кВ Ф-217 п/с «Радиозавод» - ЦРП 212 (по ТУ №1720/2024/МИХ от 20.12.2024г., заявитель - ИП В.Д. Корельский)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 x14ac:dyDescent="0.25">
      <c r="A15" s="77" t="s">
        <v>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2" customFormat="1" ht="18.75" x14ac:dyDescent="0.3">
      <c r="A17" s="80" t="s">
        <v>44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9</v>
      </c>
      <c r="B19" s="81" t="s">
        <v>45</v>
      </c>
      <c r="C19" s="81"/>
      <c r="D19" s="81" t="s">
        <v>46</v>
      </c>
      <c r="E19" s="81" t="s">
        <v>47</v>
      </c>
      <c r="F19" s="81"/>
      <c r="G19" s="81" t="s">
        <v>48</v>
      </c>
      <c r="H19" s="81"/>
      <c r="I19" s="81" t="s">
        <v>49</v>
      </c>
      <c r="J19" s="81"/>
      <c r="K19" s="81" t="s">
        <v>50</v>
      </c>
      <c r="L19" s="81" t="s">
        <v>51</v>
      </c>
      <c r="M19" s="81"/>
      <c r="N19" s="81" t="s">
        <v>52</v>
      </c>
      <c r="O19" s="81"/>
      <c r="P19" s="81" t="s">
        <v>53</v>
      </c>
    </row>
    <row r="20" spans="1:16" s="1" customFormat="1" ht="48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5" t="s">
        <v>54</v>
      </c>
      <c r="C21" s="5" t="s">
        <v>55</v>
      </c>
      <c r="D21" s="83"/>
      <c r="E21" s="5" t="s">
        <v>54</v>
      </c>
      <c r="F21" s="5" t="s">
        <v>55</v>
      </c>
      <c r="G21" s="5" t="s">
        <v>54</v>
      </c>
      <c r="H21" s="5" t="s">
        <v>55</v>
      </c>
      <c r="I21" s="5" t="s">
        <v>54</v>
      </c>
      <c r="J21" s="5" t="s">
        <v>55</v>
      </c>
      <c r="K21" s="5" t="s">
        <v>54</v>
      </c>
      <c r="L21" s="5" t="s">
        <v>54</v>
      </c>
      <c r="M21" s="5" t="s">
        <v>55</v>
      </c>
      <c r="N21" s="5" t="s">
        <v>54</v>
      </c>
      <c r="O21" s="5" t="s">
        <v>55</v>
      </c>
      <c r="P21" s="5" t="s">
        <v>54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56</v>
      </c>
      <c r="B23" s="14" t="s">
        <v>56</v>
      </c>
      <c r="C23" s="14" t="s">
        <v>56</v>
      </c>
      <c r="D23" s="14" t="s">
        <v>56</v>
      </c>
      <c r="E23" s="14" t="s">
        <v>56</v>
      </c>
      <c r="F23" s="14" t="s">
        <v>56</v>
      </c>
      <c r="G23" s="14" t="s">
        <v>56</v>
      </c>
      <c r="H23" s="14" t="s">
        <v>56</v>
      </c>
      <c r="I23" s="14" t="s">
        <v>56</v>
      </c>
      <c r="J23" s="14" t="s">
        <v>56</v>
      </c>
      <c r="K23" s="14" t="s">
        <v>56</v>
      </c>
      <c r="L23" s="14" t="s">
        <v>56</v>
      </c>
      <c r="M23" s="14" t="s">
        <v>56</v>
      </c>
      <c r="N23" s="14" t="s">
        <v>56</v>
      </c>
      <c r="O23" s="14" t="s">
        <v>56</v>
      </c>
      <c r="P23" s="14" t="s">
        <v>56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3" zoomScale="75" zoomScaleNormal="100" zoomScaleSheetLayoutView="75" workbookViewId="0">
      <selection activeCell="A11" sqref="A11:W11"/>
    </sheetView>
  </sheetViews>
  <sheetFormatPr defaultColWidth="9" defaultRowHeight="15" x14ac:dyDescent="0.25"/>
  <cols>
    <col min="1" max="1" width="9" style="3" customWidth="1"/>
    <col min="2" max="5" width="18.28515625" style="3" customWidth="1"/>
    <col min="6" max="9" width="9" style="3" customWidth="1"/>
    <col min="10" max="10" width="17.7109375" style="3" customWidth="1"/>
    <col min="11" max="12" width="11.42578125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7" style="3" customWidth="1"/>
    <col min="20" max="20" width="19.28515625" style="3" customWidth="1"/>
    <col min="21" max="21" width="19.570312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57</v>
      </c>
    </row>
    <row r="4" spans="1:23" s="1" customFormat="1" ht="15.75" x14ac:dyDescent="0.25">
      <c r="A4" s="74" t="s">
        <v>58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6" spans="1:23" s="1" customFormat="1" ht="18.75" x14ac:dyDescent="0.3">
      <c r="A6" s="75" t="s">
        <v>43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8" spans="1:23" s="1" customFormat="1" ht="15.75" x14ac:dyDescent="0.25">
      <c r="A8" s="76" t="str">
        <f>'1. паспорт '!A9:H9</f>
        <v>Филиал АО «Ставэлектросеть» г. Михайловск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1" customFormat="1" ht="15.75" x14ac:dyDescent="0.25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</row>
    <row r="11" spans="1:23" s="1" customFormat="1" ht="15.75" x14ac:dyDescent="0.25">
      <c r="A11" s="78" t="str">
        <f>'1. паспорт '!A12:H12</f>
        <v>Р_38090818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s="1" customFormat="1" ht="15.75" x14ac:dyDescent="0.2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</row>
    <row r="14" spans="1:23" s="1" customFormat="1" ht="15.75" x14ac:dyDescent="0.25">
      <c r="A14" s="79" t="str">
        <f>'1. паспорт '!A15:H15</f>
        <v>Строительство участка КЛ-10 кВ Ф-217 п/с «Радиозавод» - ЦРП 212 (по ТУ №1720/2024/МИХ от 20.12.2024г., заявитель - ИП В.Д. Корельский)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23" s="1" customFormat="1" ht="15.75" x14ac:dyDescent="0.25">
      <c r="A15" s="77" t="s">
        <v>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</row>
    <row r="17" spans="1:23" s="2" customFormat="1" ht="18.75" x14ac:dyDescent="0.3">
      <c r="A17" s="80" t="s">
        <v>59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9" spans="1:23" s="1" customFormat="1" ht="15.75" x14ac:dyDescent="0.25">
      <c r="A19" s="81" t="s">
        <v>9</v>
      </c>
      <c r="B19" s="81" t="s">
        <v>60</v>
      </c>
      <c r="C19" s="81"/>
      <c r="D19" s="81" t="s">
        <v>61</v>
      </c>
      <c r="E19" s="81"/>
      <c r="F19" s="86" t="s">
        <v>62</v>
      </c>
      <c r="G19" s="86"/>
      <c r="H19" s="86"/>
      <c r="I19" s="86"/>
      <c r="J19" s="81" t="s">
        <v>63</v>
      </c>
      <c r="K19" s="81" t="s">
        <v>64</v>
      </c>
      <c r="L19" s="81"/>
      <c r="M19" s="81" t="s">
        <v>65</v>
      </c>
      <c r="N19" s="81"/>
      <c r="O19" s="81" t="s">
        <v>66</v>
      </c>
      <c r="P19" s="81"/>
      <c r="Q19" s="81" t="s">
        <v>67</v>
      </c>
      <c r="R19" s="81"/>
      <c r="S19" s="81" t="s">
        <v>68</v>
      </c>
      <c r="T19" s="81" t="s">
        <v>69</v>
      </c>
      <c r="U19" s="81" t="s">
        <v>70</v>
      </c>
      <c r="V19" s="81" t="s">
        <v>74</v>
      </c>
      <c r="W19" s="81"/>
    </row>
    <row r="20" spans="1:23" s="1" customFormat="1" ht="45" customHeight="1" x14ac:dyDescent="0.25">
      <c r="A20" s="82"/>
      <c r="B20" s="84"/>
      <c r="C20" s="85"/>
      <c r="D20" s="84"/>
      <c r="E20" s="85"/>
      <c r="F20" s="86" t="s">
        <v>71</v>
      </c>
      <c r="G20" s="86"/>
      <c r="H20" s="86" t="s">
        <v>72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5" t="s">
        <v>54</v>
      </c>
      <c r="C21" s="5" t="s">
        <v>55</v>
      </c>
      <c r="D21" s="5" t="s">
        <v>54</v>
      </c>
      <c r="E21" s="5" t="s">
        <v>55</v>
      </c>
      <c r="F21" s="5" t="s">
        <v>54</v>
      </c>
      <c r="G21" s="5" t="s">
        <v>55</v>
      </c>
      <c r="H21" s="5" t="s">
        <v>54</v>
      </c>
      <c r="I21" s="5" t="s">
        <v>55</v>
      </c>
      <c r="J21" s="5"/>
      <c r="K21" s="5" t="s">
        <v>54</v>
      </c>
      <c r="L21" s="5" t="s">
        <v>55</v>
      </c>
      <c r="M21" s="5" t="s">
        <v>54</v>
      </c>
      <c r="N21" s="5" t="s">
        <v>55</v>
      </c>
      <c r="O21" s="5" t="s">
        <v>54</v>
      </c>
      <c r="P21" s="5" t="s">
        <v>55</v>
      </c>
      <c r="Q21" s="5" t="s">
        <v>54</v>
      </c>
      <c r="R21" s="5" t="s">
        <v>55</v>
      </c>
      <c r="S21" s="5" t="s">
        <v>54</v>
      </c>
      <c r="T21" s="5" t="s">
        <v>54</v>
      </c>
      <c r="U21" s="5" t="s">
        <v>54</v>
      </c>
      <c r="V21" s="5" t="s">
        <v>54</v>
      </c>
      <c r="W21" s="5" t="s">
        <v>55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2.5" customHeight="1" x14ac:dyDescent="0.25">
      <c r="A23" s="6">
        <v>1</v>
      </c>
      <c r="B23" s="5" t="s">
        <v>84</v>
      </c>
      <c r="C23" s="53" t="s">
        <v>84</v>
      </c>
      <c r="D23" s="53" t="s">
        <v>84</v>
      </c>
      <c r="E23" s="53" t="s">
        <v>84</v>
      </c>
      <c r="F23" s="52">
        <v>10</v>
      </c>
      <c r="G23" s="7">
        <v>10</v>
      </c>
      <c r="H23" s="52">
        <v>10</v>
      </c>
      <c r="I23" s="7">
        <v>10</v>
      </c>
      <c r="J23" s="8">
        <v>2025</v>
      </c>
      <c r="K23" s="87" t="s">
        <v>86</v>
      </c>
      <c r="L23" s="87" t="s">
        <v>86</v>
      </c>
      <c r="M23" s="5">
        <v>240</v>
      </c>
      <c r="N23" s="51">
        <v>240</v>
      </c>
      <c r="O23" s="5" t="s">
        <v>85</v>
      </c>
      <c r="P23" s="5" t="s">
        <v>85</v>
      </c>
      <c r="Q23" s="11">
        <v>0.95399999999999996</v>
      </c>
      <c r="R23" s="12">
        <v>1.014</v>
      </c>
      <c r="S23" s="13"/>
      <c r="T23" s="13"/>
      <c r="U23" s="6"/>
      <c r="V23" s="5"/>
      <c r="W23" s="9"/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2026-01-15T10:27:02Z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